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0" yWindow="-120" windowWidth="29040" windowHeight="15840"/>
  </bookViews>
  <sheets>
    <sheet name="Приложение 2" sheetId="1" r:id="rId1"/>
  </sheets>
  <definedNames>
    <definedName name="_xlnm.Print_Area" localSheetId="0">'Приложение 2'!$A$1:$I$30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4" i="1"/>
  <c r="C14" l="1"/>
  <c r="D14"/>
  <c r="E14"/>
  <c r="F14"/>
  <c r="G14"/>
  <c r="I14"/>
  <c r="B14"/>
  <c r="I27" l="1"/>
  <c r="B27" l="1"/>
  <c r="C27" l="1"/>
  <c r="G27" l="1"/>
  <c r="H27"/>
  <c r="F27"/>
  <c r="E27"/>
  <c r="D27"/>
</calcChain>
</file>

<file path=xl/sharedStrings.xml><?xml version="1.0" encoding="utf-8"?>
<sst xmlns="http://schemas.openxmlformats.org/spreadsheetml/2006/main" count="34" uniqueCount="34">
  <si>
    <t>Показатель</t>
  </si>
  <si>
    <t>Плановый период</t>
  </si>
  <si>
    <t>Прогнозный период</t>
  </si>
  <si>
    <t xml:space="preserve">Прогноз </t>
  </si>
  <si>
    <t>на долгосрочный период</t>
  </si>
  <si>
    <t>1. Доходы, всего, в т.ч.:</t>
  </si>
  <si>
    <t>1.1. Налоговые доходы:</t>
  </si>
  <si>
    <t xml:space="preserve"> - налог на доходы физических лиц</t>
  </si>
  <si>
    <t xml:space="preserve"> - земельный налог</t>
  </si>
  <si>
    <t>1.2. Неналоговые доходы</t>
  </si>
  <si>
    <t xml:space="preserve"> - дотации</t>
  </si>
  <si>
    <t xml:space="preserve"> - субсидии</t>
  </si>
  <si>
    <t xml:space="preserve"> - субвенции</t>
  </si>
  <si>
    <t>2. Расходы, всего, в т.ч.:</t>
  </si>
  <si>
    <t>2.1. Процентные</t>
  </si>
  <si>
    <t>2.2. Непроцентные</t>
  </si>
  <si>
    <t>3. Дефицит (-)/профицит (+)</t>
  </si>
  <si>
    <t>(тыс. руб.)</t>
  </si>
  <si>
    <t>2025 год</t>
  </si>
  <si>
    <t>2028 год</t>
  </si>
  <si>
    <t>2027 год</t>
  </si>
  <si>
    <t>2026 год</t>
  </si>
  <si>
    <t>1.3. Безвозмездные поступления в т.ч.:</t>
  </si>
  <si>
    <t>Приложение № 2</t>
  </si>
  <si>
    <t>к бюджетному прогнозу Губкинского</t>
  </si>
  <si>
    <t>основных параметров бюджета Губкинского городского округа Белгородской области</t>
  </si>
  <si>
    <t xml:space="preserve"> - налог на имущество физических лиц</t>
  </si>
  <si>
    <t>городского округа Белгородской области</t>
  </si>
  <si>
    <t>на долгосрочный период до 2031 года</t>
  </si>
  <si>
    <t>2024 год</t>
  </si>
  <si>
    <t>2029 год</t>
  </si>
  <si>
    <t>2030 год</t>
  </si>
  <si>
    <t>2031 год</t>
  </si>
  <si>
    <t>4. Муниципальный долг Губкинского городского округа Белгородской области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</si>
</sst>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.5"/>
      <color theme="1"/>
      <name val="Times New Roman"/>
      <family val="1"/>
      <charset val="204"/>
    </font>
    <font>
      <b/>
      <sz val="13.5"/>
      <color theme="1"/>
      <name val="Times New Roman"/>
      <family val="1"/>
      <charset val="204"/>
    </font>
    <font>
      <sz val="13.5"/>
      <color theme="1"/>
      <name val="Calibri"/>
      <family val="2"/>
      <charset val="204"/>
      <scheme val="minor"/>
    </font>
    <font>
      <sz val="13.5"/>
      <name val="Times New Roman"/>
      <family val="1"/>
      <charset val="204"/>
    </font>
    <font>
      <b/>
      <sz val="13.5"/>
      <color rgb="FFFF0000"/>
      <name val="Times New Roman"/>
      <family val="1"/>
      <charset val="204"/>
    </font>
    <font>
      <sz val="13.5"/>
      <color rgb="FFFF0000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b/>
      <sz val="13.5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wrapText="1"/>
    </xf>
    <xf numFmtId="3" fontId="2" fillId="2" borderId="3" xfId="0" applyNumberFormat="1" applyFont="1" applyFill="1" applyBorder="1" applyAlignment="1">
      <alignment horizontal="center" vertical="center" wrapText="1"/>
    </xf>
    <xf numFmtId="3" fontId="2" fillId="2" borderId="3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wrapText="1"/>
    </xf>
    <xf numFmtId="165" fontId="5" fillId="2" borderId="3" xfId="0" applyNumberFormat="1" applyFont="1" applyFill="1" applyBorder="1" applyAlignment="1">
      <alignment horizontal="center"/>
    </xf>
    <xf numFmtId="0" fontId="2" fillId="2" borderId="0" xfId="0" applyFont="1" applyFill="1"/>
    <xf numFmtId="3" fontId="5" fillId="0" borderId="3" xfId="0" applyNumberFormat="1" applyFont="1" applyFill="1" applyBorder="1" applyAlignment="1">
      <alignment horizontal="center"/>
    </xf>
    <xf numFmtId="0" fontId="2" fillId="0" borderId="0" xfId="0" applyFont="1" applyFill="1"/>
    <xf numFmtId="0" fontId="5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/>
    <xf numFmtId="0" fontId="2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65" fontId="5" fillId="0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/>
    </xf>
    <xf numFmtId="165" fontId="2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wrapText="1"/>
    </xf>
    <xf numFmtId="165" fontId="2" fillId="2" borderId="3" xfId="1" applyNumberFormat="1" applyFont="1" applyFill="1" applyBorder="1" applyAlignment="1">
      <alignment horizontal="center"/>
    </xf>
    <xf numFmtId="165" fontId="5" fillId="2" borderId="3" xfId="1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left"/>
    </xf>
    <xf numFmtId="0" fontId="4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tabSelected="1" view="pageBreakPreview" zoomScale="96" zoomScaleSheetLayoutView="96" workbookViewId="0">
      <selection activeCell="A28" sqref="A28"/>
    </sheetView>
  </sheetViews>
  <sheetFormatPr defaultRowHeight="17.25"/>
  <cols>
    <col min="1" max="1" width="50.85546875" style="1" customWidth="1"/>
    <col min="2" max="2" width="14.5703125" style="1" customWidth="1"/>
    <col min="3" max="3" width="13.7109375" style="2" customWidth="1"/>
    <col min="4" max="4" width="14.5703125" style="2" customWidth="1"/>
    <col min="5" max="5" width="16" style="2" customWidth="1"/>
    <col min="6" max="6" width="15.140625" style="2" customWidth="1"/>
    <col min="7" max="7" width="14.5703125" style="2" customWidth="1"/>
    <col min="8" max="8" width="15.140625" style="2" customWidth="1"/>
    <col min="9" max="9" width="16.28515625" style="2" customWidth="1"/>
    <col min="10" max="16384" width="9.140625" style="1"/>
  </cols>
  <sheetData>
    <row r="1" spans="1:15">
      <c r="F1" s="33" t="s">
        <v>23</v>
      </c>
      <c r="G1" s="33"/>
      <c r="H1" s="33"/>
      <c r="I1" s="33"/>
    </row>
    <row r="2" spans="1:15" ht="18">
      <c r="F2" s="33" t="s">
        <v>24</v>
      </c>
      <c r="G2" s="43"/>
      <c r="H2" s="43"/>
      <c r="I2" s="43"/>
      <c r="J2" s="19"/>
    </row>
    <row r="3" spans="1:15" ht="18">
      <c r="F3" s="33" t="s">
        <v>27</v>
      </c>
      <c r="G3" s="43"/>
      <c r="H3" s="43"/>
      <c r="I3" s="43"/>
      <c r="J3" s="19"/>
    </row>
    <row r="4" spans="1:15" ht="18">
      <c r="F4" s="33" t="s">
        <v>28</v>
      </c>
      <c r="G4" s="43"/>
      <c r="H4" s="43"/>
      <c r="I4" s="43"/>
      <c r="J4" s="19"/>
    </row>
    <row r="6" spans="1:15" ht="23.25" customHeight="1"/>
    <row r="7" spans="1:15">
      <c r="A7" s="33" t="s">
        <v>3</v>
      </c>
      <c r="B7" s="33"/>
      <c r="C7" s="33"/>
      <c r="D7" s="33"/>
      <c r="E7" s="33"/>
      <c r="F7" s="33"/>
      <c r="G7" s="33"/>
      <c r="H7" s="33"/>
      <c r="I7" s="33"/>
    </row>
    <row r="8" spans="1:15">
      <c r="A8" s="33" t="s">
        <v>25</v>
      </c>
      <c r="B8" s="33"/>
      <c r="C8" s="33"/>
      <c r="D8" s="33"/>
      <c r="E8" s="33"/>
      <c r="F8" s="33"/>
      <c r="G8" s="33"/>
      <c r="H8" s="33"/>
      <c r="I8" s="33"/>
    </row>
    <row r="9" spans="1:15">
      <c r="A9" s="33" t="s">
        <v>4</v>
      </c>
      <c r="B9" s="33"/>
      <c r="C9" s="33"/>
      <c r="D9" s="33"/>
      <c r="E9" s="33"/>
      <c r="F9" s="33"/>
      <c r="G9" s="33"/>
      <c r="H9" s="33"/>
      <c r="I9" s="33"/>
    </row>
    <row r="10" spans="1:15" ht="22.5" customHeight="1">
      <c r="A10" s="3"/>
      <c r="B10" s="3"/>
      <c r="C10" s="3"/>
      <c r="D10" s="3"/>
      <c r="E10" s="3"/>
      <c r="F10" s="3"/>
      <c r="G10" s="3"/>
      <c r="H10" s="3"/>
      <c r="I10" s="3"/>
    </row>
    <row r="11" spans="1:15">
      <c r="I11" s="4" t="s">
        <v>17</v>
      </c>
    </row>
    <row r="12" spans="1:15" ht="36" customHeight="1">
      <c r="A12" s="37" t="s">
        <v>0</v>
      </c>
      <c r="B12" s="38" t="s">
        <v>29</v>
      </c>
      <c r="C12" s="38" t="s">
        <v>18</v>
      </c>
      <c r="D12" s="41" t="s">
        <v>1</v>
      </c>
      <c r="E12" s="42"/>
      <c r="F12" s="42"/>
      <c r="G12" s="31" t="s">
        <v>2</v>
      </c>
      <c r="H12" s="31"/>
      <c r="I12" s="31"/>
    </row>
    <row r="13" spans="1:15" ht="23.25" customHeight="1">
      <c r="A13" s="37"/>
      <c r="B13" s="40"/>
      <c r="C13" s="38"/>
      <c r="D13" s="23" t="s">
        <v>21</v>
      </c>
      <c r="E13" s="24" t="s">
        <v>20</v>
      </c>
      <c r="F13" s="5" t="s">
        <v>19</v>
      </c>
      <c r="G13" s="5" t="s">
        <v>30</v>
      </c>
      <c r="H13" s="6" t="s">
        <v>31</v>
      </c>
      <c r="I13" s="6" t="s">
        <v>32</v>
      </c>
    </row>
    <row r="14" spans="1:15">
      <c r="A14" s="7" t="s">
        <v>5</v>
      </c>
      <c r="B14" s="26">
        <f>B15+B19+B20</f>
        <v>8578205</v>
      </c>
      <c r="C14" s="26">
        <f t="shared" ref="C14:I14" si="0">C15+C19+C20</f>
        <v>8697677</v>
      </c>
      <c r="D14" s="26">
        <f t="shared" si="0"/>
        <v>7398209.5999999996</v>
      </c>
      <c r="E14" s="26">
        <f t="shared" si="0"/>
        <v>5763668.2000000002</v>
      </c>
      <c r="F14" s="26">
        <f t="shared" si="0"/>
        <v>6165830.5</v>
      </c>
      <c r="G14" s="26">
        <f t="shared" si="0"/>
        <v>6369001</v>
      </c>
      <c r="H14" s="26">
        <f>H15+H19+H20</f>
        <v>6704573</v>
      </c>
      <c r="I14" s="26">
        <f t="shared" si="0"/>
        <v>7098023</v>
      </c>
    </row>
    <row r="15" spans="1:15">
      <c r="A15" s="7" t="s">
        <v>6</v>
      </c>
      <c r="B15" s="26">
        <v>3318349</v>
      </c>
      <c r="C15" s="25">
        <v>3549408</v>
      </c>
      <c r="D15" s="11">
        <v>2553801</v>
      </c>
      <c r="E15" s="25">
        <v>2662684</v>
      </c>
      <c r="F15" s="29">
        <v>2780094</v>
      </c>
      <c r="G15" s="25">
        <v>2898401</v>
      </c>
      <c r="H15" s="25">
        <v>3022143</v>
      </c>
      <c r="I15" s="11">
        <v>3151476</v>
      </c>
    </row>
    <row r="16" spans="1:15">
      <c r="A16" s="7" t="s">
        <v>7</v>
      </c>
      <c r="B16" s="26">
        <v>2248482</v>
      </c>
      <c r="C16" s="25">
        <v>2468461</v>
      </c>
      <c r="D16" s="11">
        <v>1483569</v>
      </c>
      <c r="E16" s="11">
        <v>1569616</v>
      </c>
      <c r="F16" s="30">
        <v>1660654</v>
      </c>
      <c r="G16" s="11">
        <v>1756972</v>
      </c>
      <c r="H16" s="11">
        <v>1858876</v>
      </c>
      <c r="I16" s="11">
        <v>1966691</v>
      </c>
      <c r="O16" s="2"/>
    </row>
    <row r="17" spans="1:11">
      <c r="A17" s="7" t="s">
        <v>26</v>
      </c>
      <c r="B17" s="25">
        <v>65526</v>
      </c>
      <c r="C17" s="25">
        <v>66328</v>
      </c>
      <c r="D17" s="25">
        <v>65558</v>
      </c>
      <c r="E17" s="25">
        <v>66607</v>
      </c>
      <c r="F17" s="25">
        <v>67673</v>
      </c>
      <c r="G17" s="25">
        <v>68756</v>
      </c>
      <c r="H17" s="25">
        <v>69856</v>
      </c>
      <c r="I17" s="11">
        <v>70973</v>
      </c>
    </row>
    <row r="18" spans="1:11" s="18" customFormat="1" ht="18.75" customHeight="1">
      <c r="A18" s="7" t="s">
        <v>8</v>
      </c>
      <c r="B18" s="28">
        <v>871305</v>
      </c>
      <c r="C18" s="25">
        <v>865296</v>
      </c>
      <c r="D18" s="11">
        <v>873639</v>
      </c>
      <c r="E18" s="11">
        <v>891112</v>
      </c>
      <c r="F18" s="30">
        <v>909106</v>
      </c>
      <c r="G18" s="11">
        <v>923652</v>
      </c>
      <c r="H18" s="11">
        <v>938430</v>
      </c>
      <c r="I18" s="11">
        <v>953445</v>
      </c>
    </row>
    <row r="19" spans="1:11">
      <c r="A19" s="7" t="s">
        <v>9</v>
      </c>
      <c r="B19" s="26">
        <v>391437</v>
      </c>
      <c r="C19" s="25">
        <v>411332</v>
      </c>
      <c r="D19" s="11">
        <v>313346</v>
      </c>
      <c r="E19" s="25">
        <v>319344</v>
      </c>
      <c r="F19" s="29">
        <v>325382</v>
      </c>
      <c r="G19" s="25">
        <v>325482</v>
      </c>
      <c r="H19" s="25">
        <v>325582</v>
      </c>
      <c r="I19" s="11">
        <v>325680</v>
      </c>
    </row>
    <row r="20" spans="1:11" ht="18.75" customHeight="1">
      <c r="A20" s="7" t="s">
        <v>22</v>
      </c>
      <c r="B20" s="28">
        <v>4868419</v>
      </c>
      <c r="C20" s="25">
        <v>4736937</v>
      </c>
      <c r="D20" s="25">
        <v>4531062.5999999996</v>
      </c>
      <c r="E20" s="11">
        <v>2781640.2</v>
      </c>
      <c r="F20" s="29">
        <v>3060354.5</v>
      </c>
      <c r="G20" s="25">
        <v>3145118</v>
      </c>
      <c r="H20" s="25">
        <v>3356848</v>
      </c>
      <c r="I20" s="11">
        <v>3620867</v>
      </c>
    </row>
    <row r="21" spans="1:11">
      <c r="A21" s="7" t="s">
        <v>10</v>
      </c>
      <c r="B21" s="26">
        <v>7000</v>
      </c>
      <c r="C21" s="25">
        <v>243516</v>
      </c>
      <c r="D21" s="25">
        <v>31327</v>
      </c>
      <c r="E21" s="11">
        <v>61300</v>
      </c>
      <c r="F21" s="25">
        <v>121072</v>
      </c>
      <c r="G21" s="25">
        <v>182818</v>
      </c>
      <c r="H21" s="25">
        <v>276055</v>
      </c>
      <c r="I21" s="11">
        <v>416843</v>
      </c>
    </row>
    <row r="22" spans="1:11">
      <c r="A22" s="7" t="s">
        <v>11</v>
      </c>
      <c r="B22" s="26">
        <v>1584023</v>
      </c>
      <c r="C22" s="25">
        <v>1401856</v>
      </c>
      <c r="D22" s="25">
        <v>1624629.7</v>
      </c>
      <c r="E22" s="11">
        <v>64099.9</v>
      </c>
      <c r="F22" s="25">
        <v>90916.1</v>
      </c>
      <c r="G22" s="25"/>
      <c r="H22" s="25"/>
      <c r="I22" s="11"/>
    </row>
    <row r="23" spans="1:11">
      <c r="A23" s="7" t="s">
        <v>12</v>
      </c>
      <c r="B23" s="26">
        <v>2537763</v>
      </c>
      <c r="C23" s="25">
        <v>2770207</v>
      </c>
      <c r="D23" s="25">
        <v>2724952.9</v>
      </c>
      <c r="E23" s="11">
        <v>2656240.4</v>
      </c>
      <c r="F23" s="25">
        <v>2848366.4</v>
      </c>
      <c r="G23" s="25">
        <v>2962300</v>
      </c>
      <c r="H23" s="25">
        <v>3080793</v>
      </c>
      <c r="I23" s="11">
        <v>3204024</v>
      </c>
    </row>
    <row r="24" spans="1:11" s="12" customFormat="1">
      <c r="A24" s="10" t="s">
        <v>13</v>
      </c>
      <c r="B24" s="26">
        <v>8660595</v>
      </c>
      <c r="C24" s="25">
        <v>8856180</v>
      </c>
      <c r="D24" s="25">
        <v>7764365.5999999996</v>
      </c>
      <c r="E24" s="11">
        <v>6061668.2000000002</v>
      </c>
      <c r="F24" s="11">
        <v>6475830.5</v>
      </c>
      <c r="G24" s="11">
        <v>6691001</v>
      </c>
      <c r="H24" s="11">
        <v>7038573</v>
      </c>
      <c r="I24" s="11">
        <v>7445023</v>
      </c>
    </row>
    <row r="25" spans="1:11" s="14" customFormat="1">
      <c r="A25" s="7" t="s">
        <v>14</v>
      </c>
      <c r="B25" s="8"/>
      <c r="C25" s="9"/>
      <c r="D25" s="25">
        <v>52442</v>
      </c>
      <c r="E25" s="11">
        <v>111839</v>
      </c>
      <c r="F25" s="11">
        <v>121295</v>
      </c>
      <c r="G25" s="11">
        <v>121295</v>
      </c>
      <c r="H25" s="11">
        <v>121295</v>
      </c>
      <c r="I25" s="11">
        <v>121295</v>
      </c>
    </row>
    <row r="26" spans="1:11" s="14" customFormat="1">
      <c r="A26" s="7" t="s">
        <v>15</v>
      </c>
      <c r="B26" s="26">
        <v>8660595</v>
      </c>
      <c r="C26" s="11">
        <v>8856180</v>
      </c>
      <c r="D26" s="11">
        <v>7711924.5999999996</v>
      </c>
      <c r="E26" s="11">
        <v>5949829.2000000002</v>
      </c>
      <c r="F26" s="11">
        <v>6354535.5</v>
      </c>
      <c r="G26" s="11">
        <v>6569706</v>
      </c>
      <c r="H26" s="22">
        <v>6917278</v>
      </c>
      <c r="I26" s="13">
        <v>7323728</v>
      </c>
      <c r="J26" s="15"/>
      <c r="K26" s="15"/>
    </row>
    <row r="27" spans="1:11" s="14" customFormat="1">
      <c r="A27" s="7" t="s">
        <v>16</v>
      </c>
      <c r="B27" s="27">
        <f t="shared" ref="B27:H27" si="1">B14-B24</f>
        <v>-82390</v>
      </c>
      <c r="C27" s="25">
        <f t="shared" si="1"/>
        <v>-158503</v>
      </c>
      <c r="D27" s="11">
        <f t="shared" si="1"/>
        <v>-366156</v>
      </c>
      <c r="E27" s="11">
        <f t="shared" si="1"/>
        <v>-298000</v>
      </c>
      <c r="F27" s="11">
        <f t="shared" si="1"/>
        <v>-310000</v>
      </c>
      <c r="G27" s="11">
        <f t="shared" si="1"/>
        <v>-322000</v>
      </c>
      <c r="H27" s="22">
        <f t="shared" si="1"/>
        <v>-334000</v>
      </c>
      <c r="I27" s="22">
        <f>I14-I24</f>
        <v>-347000</v>
      </c>
      <c r="J27" s="15"/>
      <c r="K27" s="15"/>
    </row>
    <row r="28" spans="1:11" s="14" customFormat="1" ht="34.5">
      <c r="A28" s="7" t="s">
        <v>33</v>
      </c>
      <c r="B28" s="28">
        <v>0</v>
      </c>
      <c r="C28" s="11">
        <v>0</v>
      </c>
      <c r="D28" s="11">
        <v>286000</v>
      </c>
      <c r="E28" s="11">
        <v>298000</v>
      </c>
      <c r="F28" s="11">
        <v>192300</v>
      </c>
      <c r="G28" s="11">
        <v>322000</v>
      </c>
      <c r="H28" s="22">
        <v>334000</v>
      </c>
      <c r="I28" s="22">
        <v>347000</v>
      </c>
      <c r="J28" s="15"/>
      <c r="K28" s="15"/>
    </row>
    <row r="29" spans="1:11" s="14" customFormat="1">
      <c r="C29" s="16"/>
      <c r="D29" s="16"/>
      <c r="E29" s="16"/>
      <c r="F29" s="16"/>
      <c r="G29" s="16"/>
      <c r="H29" s="16"/>
      <c r="I29" s="16"/>
    </row>
    <row r="31" spans="1:11">
      <c r="A31" s="39"/>
      <c r="B31" s="39"/>
      <c r="C31" s="20"/>
      <c r="D31" s="20"/>
      <c r="E31" s="20"/>
      <c r="F31" s="20"/>
      <c r="G31" s="20"/>
      <c r="H31" s="20"/>
      <c r="I31" s="21"/>
    </row>
    <row r="32" spans="1:11" ht="18">
      <c r="A32" s="39"/>
      <c r="B32" s="39"/>
      <c r="C32" s="20"/>
      <c r="D32" s="20"/>
      <c r="E32" s="20"/>
      <c r="F32" s="20"/>
      <c r="G32" s="35"/>
      <c r="H32" s="36"/>
      <c r="I32" s="36"/>
    </row>
    <row r="33" spans="1:7">
      <c r="A33" s="32"/>
      <c r="B33" s="32"/>
      <c r="F33" s="33"/>
      <c r="G33" s="34"/>
    </row>
    <row r="34" spans="1:7">
      <c r="A34" s="17"/>
      <c r="B34" s="17"/>
      <c r="G34" s="3"/>
    </row>
  </sheetData>
  <mergeCells count="17">
    <mergeCell ref="F1:I1"/>
    <mergeCell ref="F2:I2"/>
    <mergeCell ref="F3:I3"/>
    <mergeCell ref="F4:I4"/>
    <mergeCell ref="A8:I8"/>
    <mergeCell ref="G12:I12"/>
    <mergeCell ref="A33:B33"/>
    <mergeCell ref="F33:G33"/>
    <mergeCell ref="G32:I32"/>
    <mergeCell ref="A7:I7"/>
    <mergeCell ref="A9:I9"/>
    <mergeCell ref="A12:A13"/>
    <mergeCell ref="C12:C13"/>
    <mergeCell ref="A32:B32"/>
    <mergeCell ref="B12:B13"/>
    <mergeCell ref="A31:B31"/>
    <mergeCell ref="D12:F12"/>
  </mergeCells>
  <printOptions horizontalCentered="1" verticalCentered="1"/>
  <pageMargins left="0.31496062992125984" right="0.31496062992125984" top="1.2204724409448819" bottom="0.74803149606299213" header="0.31496062992125984" footer="0.31496062992125984"/>
  <pageSetup paperSize="9" scale="80" firstPageNumber="12" orientation="landscape" useFirstPageNumber="1" horizontalDpi="180" verticalDpi="180" r:id="rId1"/>
  <headerFooter>
    <oddHeader>&amp;C&amp;"Times New Roman,обычный"&amp;12
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2026-01-29T12:45:40Z</dcterms:modified>
</cp:coreProperties>
</file>